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0BC6854F-7F31-46D5-A99D-3A942D27BD5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AG10" i="1" s="1"/>
  <c r="AH10" i="1" s="1"/>
  <c r="AJ10" i="1" s="1"/>
  <c r="AL10" i="1" s="1"/>
  <c r="AL11" i="1" s="1"/>
  <c r="AL12" i="1" s="1"/>
</calcChain>
</file>

<file path=xl/sharedStrings.xml><?xml version="1.0" encoding="utf-8"?>
<sst xmlns="http://schemas.openxmlformats.org/spreadsheetml/2006/main" count="56" uniqueCount="50">
  <si>
    <t xml:space="preserve"> ชื่อองค์กรปกครองส่วนท้องถิ่น ..... เทศบาลตำบลท่าช้าง .....</t>
  </si>
  <si>
    <t>ภ.ด.ส.7</t>
  </si>
  <si>
    <t>นางสาว ราตรี นามบ้าน    เลขที่ 170 ม.6 ต.บ้านต๊ำ อ.เมืองพะเยา จ.พะเยา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</si>
  <si>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</si>
  <si>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</si>
  <si>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</si>
  <si>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</si>
  <si>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</si>
  <si>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</si>
  <si>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</si>
  <si>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</si>
  <si>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</si>
  <si>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</si>
  <si>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</si>
  <si>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</si>
  <si>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</si>
  <si>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</si>
  <si>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</si>
  <si>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</si>
  <si>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</si>
  <si>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</si>
  <si>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</si>
  <si>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</si>
  <si>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</si>
  <si>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</si>
  <si>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</si>
  <si>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</si>
  <si>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</si>
  <si>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</si>
  <si>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</si>
  <si>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</si>
  <si>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</si>
  <si>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</si>
  <si>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</si>
  <si>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</si>
  <si>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</si>
  <si>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</si>
  <si>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</si>
  <si>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</si>
  <si>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ร470/5755</t>
  </si>
  <si>
    <t>3560100429483</t>
  </si>
  <si>
    <t>นางสาว ราตรี นามบ้าน</t>
  </si>
  <si>
    <t>170 ม.6บ้านต๊ำ เมืองพะเยา พะเยา</t>
  </si>
  <si>
    <t>09G041/001-B003</t>
  </si>
  <si>
    <t>100|ประเภทบ้านเดี่ยว</t>
  </si>
  <si>
    <t>ครึ่งตึกครึ่งไม้</t>
  </si>
  <si>
    <t>ให้เช่า-ที่อยู่อาศัย - หลังหลัก และ หลังอื่นๆอยู่บนพื้นที่เดียวกัน</t>
  </si>
  <si>
    <t>*ร้านก๋วยเตี๋ยวเป็ด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</si>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</sst>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2" sqref="A1:AM1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8.425781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48</v>
      </c>
      <c r="AA10" s="62">
        <v>100</v>
      </c>
      <c r="AB10" s="65">
        <v>6650</v>
      </c>
      <c r="AC10" s="65">
        <f>Z10*AB10</f>
        <v>319200</v>
      </c>
      <c r="AD10" s="63">
        <v>7</v>
      </c>
      <c r="AE10" s="63">
        <v>25</v>
      </c>
      <c r="AF10" s="65">
        <f>(AC10*(100-AE10))/100</f>
        <v>239400</v>
      </c>
      <c r="AG10" s="65">
        <f>AF10+P10</f>
        <v>239400</v>
      </c>
      <c r="AH10" s="65">
        <f>AG10</f>
        <v>239400</v>
      </c>
      <c r="AI10" s="65">
        <v>0</v>
      </c>
      <c r="AJ10" s="65">
        <f>IF((AI10-AH10) &gt; 1,0,IF((AI10-AH10)&lt;0,AH10-AI10,AI10-AH10))</f>
        <v>239400</v>
      </c>
      <c r="AK10" s="65">
        <v>0.3</v>
      </c>
      <c r="AL10" s="65">
        <f>AJ10*(AK10/100)</f>
        <v>718.2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48</v>
      </c>
      <c r="AL11" s="65">
        <f>SUM(AL10:AL10)</f>
        <v>718.2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49</v>
      </c>
      <c r="AL12" s="65">
        <f>FLOOR((AL11/100)*10,0.01)</f>
        <v>71.820000000000007</v>
      </c>
    </row>
    <row r="13" spans="1:39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2021-03-02T03:38:59Z</cp:lastPrinted>
  <dcterms:created xsi:type="dcterms:W3CDTF">2010-09-03T23:45:18Z</dcterms:created>
  <dcterms:modified xsi:type="dcterms:W3CDTF">2021-03-02T03:39:01Z</dcterms:modified>
  <cp:category/>
</cp:coreProperties>
</file>